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fileSharing readOnlyRecommended="1"/>
  <workbookPr filterPrivacy="1" updateLinks="never" defaultThemeVersion="124226"/>
  <xr:revisionPtr revIDLastSave="0" documentId="13_ncr:1_{710B9A95-7E2C-4CA4-8CBF-93D7FADF8085}" xr6:coauthVersionLast="45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 E-4 Total Company" sheetId="1" r:id="rId1"/>
  </sheets>
  <externalReferences>
    <externalReference r:id="rId2"/>
    <externalReference r:id="rId3"/>
  </externalReferences>
  <definedNames>
    <definedName name="_1_05a_Stats_by_RateGroup">#REF!</definedName>
    <definedName name="_2_03a">#REF!</definedName>
    <definedName name="_7_05a_Stats_by_RateGroup">#REF!</definedName>
    <definedName name="_Sort" hidden="1">#REF!</definedName>
    <definedName name="AS2DocOpenMode" hidden="1">"AS2DocumentEdit"</definedName>
    <definedName name="Bud_1">#REF!</definedName>
    <definedName name="CountyStart">#REF!</definedName>
    <definedName name="Customers">#REF!</definedName>
    <definedName name="DA_3531869111600003167" hidden="1">' E-4 Total Company'!$D$7</definedName>
    <definedName name="DA_3531869111600003171" hidden="1">' E-4 Total Company'!$D$40</definedName>
    <definedName name="Date.Due">'[1]Gen Info'!$D$9</definedName>
    <definedName name="Date.Prepared">'[1]Gen Info'!$D$8</definedName>
    <definedName name="Elec.Three">'[1]Gen Info'!$D$23</definedName>
    <definedName name="Gas.Three">'[1]Gen Info'!$D$21</definedName>
    <definedName name="LagDays">'[2]SPSS Printout'!$C$4:$C$26</definedName>
    <definedName name="LagRate">'[2]SPSS Printout'!$B$4:$B$26</definedName>
    <definedName name="Monthly">'[1]Gen Info'!$D$10</definedName>
    <definedName name="NORMALAPPROX_SAMPLESIZE">#REF!</definedName>
    <definedName name="_xlnm.Print_Area" localSheetId="0">' E-4 Total Company'!$A$1:$L$31,' E-4 Total Company'!$A$35:$J$70</definedName>
    <definedName name="Rate">#REF!</definedName>
    <definedName name="RateInv">'[2]SPSS Printout'!$D$4:$D$26</definedName>
    <definedName name="RateSD">'[2]SPSS Printout'!$E$4:$E$26</definedName>
    <definedName name="RateVar">'[2]SPSS Printout'!$F$4:$F$26</definedName>
    <definedName name="SPSS">#REF!</definedName>
    <definedName name="TXRate">'[2]2012 Texas Revenue By Rate'!$A$12:$A$57</definedName>
    <definedName name="TXRevenues">'[2]2012 Texas Revenue By Rate'!$D$12:$D$57</definedName>
    <definedName name="wrn.Kansas." hidden="1">{"KS Rate Base",#N/A,FALSE,"Kansas";"KS Net Operating Earnings",#N/A,FALSE,"Kansas"}</definedName>
    <definedName name="wrn.New._.Mexico." hidden="1">{"New Mexico Rate Base",#N/A,FALSE,"New Mexico";"New Mexico Net Operating Earnings",#N/A,FALSE,"New Mexico";"New Mexico Retail Allocators",#N/A,FALSE,"New Mexico"}</definedName>
    <definedName name="wrn.Oklahoma." hidden="1">{"OK Rate Base",#N/A,FALSE,"Oklahoma";"OK Net Operating Earnings",#N/A,FALSE,"Oklahoma"}</definedName>
    <definedName name="wrn.Other._.Schedules." hidden="1">{"CWC-Total",#N/A,FALSE,"CWC";"CWC by State",#N/A,FALSE,"CWC";"CWC - Texas",#N/A,FALSE,"CWC";"CWC - New Mexico",#N/A,FALSE,"CWC";"Tax by State",#N/A,FALSE,"Income Taxes";"Tax - Texas",#N/A,FALSE,"Income Taxes";"Tax - New Mexico",#N/A,FALSE,"Income Taxes";"Allowed Capital Structures",#N/A,FALSE,"Capital Structure";"Earned Returns",#N/A,FALSE,"Capital Structure";"Total PP&amp;E",#N/A,FALSE,"PP&amp;E"}</definedName>
    <definedName name="wrn.Rate._.Case." hidden="1">{"TLW-1, pg 1",#N/A,FALSE,"Calc of ExcessDeficiency";"TLW-1, pg 2",#N/A,FALSE,"Capital Structure";"TLW-1, pgs 3-9",#N/A,FALSE,"Total Company";"TLW-1, pgs 10-23",#N/A,FALSE,"Total Company";"TLW-1, pg 32",#N/A,FALSE,"CWC";"TLW-1, pgs 49-53",#N/A,FALSE,"Income Taxes";"TLW-1, pg 54",#N/A,FALSE,"Income Taxes";"TLW-1, pgs 55-56",#N/A,FALSE,"Total Company";"TLW-1, pgs 57-61",#N/A,FALSE,"Total Company"}</definedName>
    <definedName name="wrn.Rate._.Case._.Schedules." hidden="1">{"Schedule A",#N/A,FALSE,"Sch A";"Schedule A-1",#N/A,FALSE,"Sch A-1";"Schedule A-2",#N/A,FALSE,"Sch A-2";"Schedule B-1",#N/A,FALSE,"Sch B-1";"Schedule B-1.1",#N/A,FALSE,"Sch B-1.1";"Schedule E-4",#N/A,FALSE,"Sch. E-4"}</definedName>
    <definedName name="wrn.Texas." hidden="1">{"Texas Rate Base",#N/A,FALSE,"Texas";"TXNOE",#N/A,FALSE,"Texas"}</definedName>
    <definedName name="wrn.Texas._.Rate._.Case." hidden="1">{"TLW-1, Rev Req Calc",#N/A,FALSE,"Calc of ExcessDeficiency";"TLW-1, Cap Structure",#N/A,FALSE,"Capital Structure";"TLW-1, CWC",#N/A,FALSE,"CWC";"TLW-1, SPS Incentive",#N/A,FALSE,"Incentive";"TLW-1, XES Incentive",#N/A,FALSE,"Incentive";"TLW-1, Def Tax Exp",#N/A,FALSE,"Deferred Income Taxes";"TLW-1, Allocators",#N/A,FALSE,"Total Company";"TLW-1, Labor Alloc",#N/A,FALSE,"Total Company"}</definedName>
    <definedName name="wrn.Texas._.Rate._.Case._.2." hidden="1">{"TLW-1, Rate Base",#N/A,FALSE,"Total Company";"TLW-1, Earnings",#N/A,FALSE,"Total Company"}</definedName>
    <definedName name="wrn.Total._.Company." hidden="1">{"Total Rate Base",#N/A,FALSE,"Total Company";"Total Net Operating Earnings",#N/A,FALSE,"Total Company"}</definedName>
    <definedName name="Z_01968409_00DF_4A4D_9FED_AD9873CB293B_.wvu.PrintArea" localSheetId="0" hidden="1">' E-4 Total Company'!$A$2:$N$73</definedName>
    <definedName name="Z_0FB138E1_67C8_400E_BAEA_7A32899E778E_.wvu.PrintArea" localSheetId="0" hidden="1">' E-4 Total Company'!$A$2:$N$73</definedName>
    <definedName name="Z_12FF1631_8392_4867_8A06_66BDC1A80AAF_.wvu.PrintArea" localSheetId="0" hidden="1">' E-4 Total Company'!$A$2:$N$73</definedName>
    <definedName name="Z_35F91F8C_52F2_4483_8787_5B05DF3D3121_.wvu.PrintArea" localSheetId="0" hidden="1">' E-4 Total Company'!$A$2:$N$73</definedName>
    <definedName name="Z_4B24F082_1039_47BE_A54B_330B81A422F9_.wvu.PrintArea" localSheetId="0" hidden="1">' E-4 Total Company'!$A$2:$N$73</definedName>
    <definedName name="Z_4E44FE3B_5375_4AFB_B5BB_8C5B683A07B1_.wvu.PrintArea" localSheetId="0" hidden="1">' E-4 Total Company'!$A$2:$N$73</definedName>
    <definedName name="Z_6B8963CA_8089_47CA_B844_05F2151B4A08_.wvu.PrintArea" localSheetId="0" hidden="1">' E-4 Total Company'!$A$2:$N$73</definedName>
    <definedName name="Z_704D0076_32E1_44B7_8951_BC7D7C3FA709_.wvu.PrintArea" localSheetId="0" hidden="1">' E-4 Total Company'!$A$2:$N$73</definedName>
    <definedName name="Z_7425292A_5A59_4041_B04F_31ACBF739C73_.wvu.PrintArea" localSheetId="0" hidden="1">' E-4 Total Company'!$A$2:$N$73</definedName>
    <definedName name="Z_80A639EC_6786_40C2_A16F_6E7CBFFE0C02_.wvu.PrintArea" localSheetId="0" hidden="1">' E-4 Total Company'!$A$2:$N$73</definedName>
    <definedName name="Z_8EC49F00_D012_45FB_86F6_400DFD754304_.wvu.PrintArea" localSheetId="0" hidden="1">' E-4 Total Company'!$A$2:$N$73</definedName>
    <definedName name="Z_BFEBF8D1_17C7_401A_994F_0AAEE5ED0B49_.wvu.PrintArea" localSheetId="0" hidden="1">' E-4 Total Company'!$A$2:$N$73</definedName>
    <definedName name="Z_C94E08CD_CB64_48CA_B7CB_EFED1D0E26EA_.wvu.PrintArea" localSheetId="0" hidden="1">' E-4 Total Company'!$A$2:$N$73</definedName>
    <definedName name="Z_CAB451F8_1B1D_4C01_943D_C6957C18DF08_.wvu.PrintArea" localSheetId="0" hidden="1">' E-4 Total Company'!$A$2:$N$73</definedName>
    <definedName name="Z_D3051B4E_19C6_408C_B200_1D167A039E19_.wvu.PrintArea" localSheetId="0" hidden="1">' E-4 Total Company'!$A$2:$N$73</definedName>
    <definedName name="Z_F26AC013_C579_477F_8101_E7FDA1A3F6DD_.wvu.PrintArea" localSheetId="0" hidden="1">' E-4 Total Company'!$A$2:$N$73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1" i="1" l="1"/>
  <c r="F52" i="1"/>
  <c r="F46" i="1"/>
  <c r="J31" i="1"/>
  <c r="L31" i="1"/>
  <c r="J7" i="1"/>
  <c r="L7" i="1"/>
  <c r="H41" i="1"/>
  <c r="J8" i="1"/>
  <c r="L8" i="1"/>
  <c r="H42" i="1"/>
  <c r="J42" i="1"/>
  <c r="J9" i="1"/>
  <c r="L9" i="1"/>
  <c r="H43" i="1"/>
  <c r="J43" i="1"/>
  <c r="J10" i="1"/>
  <c r="L10" i="1"/>
  <c r="H45" i="1"/>
  <c r="J45" i="1"/>
  <c r="J11" i="1"/>
  <c r="L11" i="1"/>
  <c r="H44" i="1"/>
  <c r="J44" i="1"/>
  <c r="J13" i="1"/>
  <c r="L13" i="1"/>
  <c r="H49" i="1"/>
  <c r="J49" i="1"/>
  <c r="J14" i="1"/>
  <c r="L14" i="1"/>
  <c r="H50" i="1"/>
  <c r="J50" i="1"/>
  <c r="J15" i="1"/>
  <c r="L15" i="1"/>
  <c r="H51" i="1"/>
  <c r="J51" i="1"/>
  <c r="J17" i="1"/>
  <c r="L17" i="1"/>
  <c r="H55" i="1"/>
  <c r="J55" i="1"/>
  <c r="J19" i="1"/>
  <c r="L19" i="1"/>
  <c r="H56" i="1"/>
  <c r="J56" i="1"/>
  <c r="J21" i="1"/>
  <c r="L21" i="1"/>
  <c r="H62" i="1"/>
  <c r="J62" i="1"/>
  <c r="J23" i="1"/>
  <c r="L23" i="1"/>
  <c r="H57" i="1"/>
  <c r="J57" i="1"/>
  <c r="J25" i="1"/>
  <c r="L25" i="1"/>
  <c r="H58" i="1"/>
  <c r="J58" i="1"/>
  <c r="J27" i="1"/>
  <c r="L27" i="1"/>
  <c r="H59" i="1"/>
  <c r="J59" i="1"/>
  <c r="J29" i="1"/>
  <c r="L29" i="1"/>
  <c r="H63" i="1"/>
  <c r="F60" i="1"/>
  <c r="J63" i="1"/>
  <c r="H64" i="1"/>
  <c r="J64" i="1"/>
  <c r="J60" i="1" l="1"/>
  <c r="F66" i="1"/>
  <c r="J52" i="1"/>
  <c r="J46" i="1"/>
  <c r="J66" i="1" s="1"/>
</calcChain>
</file>

<file path=xl/sharedStrings.xml><?xml version="1.0" encoding="utf-8"?>
<sst xmlns="http://schemas.openxmlformats.org/spreadsheetml/2006/main" count="66" uniqueCount="58">
  <si>
    <t>Summary Lead Lag Factors</t>
  </si>
  <si>
    <t>Line</t>
  </si>
  <si>
    <t>Revenue</t>
  </si>
  <si>
    <t>Expense</t>
  </si>
  <si>
    <t>Net</t>
  </si>
  <si>
    <t>CWC</t>
  </si>
  <si>
    <t>No.</t>
  </si>
  <si>
    <t>Description</t>
  </si>
  <si>
    <t>Lag Days</t>
  </si>
  <si>
    <t>Lead Days</t>
  </si>
  <si>
    <t>Factor</t>
  </si>
  <si>
    <t xml:space="preserve">Gas for Generation  </t>
  </si>
  <si>
    <t xml:space="preserve">Coal Fossil Fuel &amp; Freight  </t>
  </si>
  <si>
    <t xml:space="preserve">Fuel Oil  </t>
  </si>
  <si>
    <t xml:space="preserve">Purchased Power Capacity  </t>
  </si>
  <si>
    <t xml:space="preserve">Purchased Power Energy </t>
  </si>
  <si>
    <t>Labor O&amp;M - Regular</t>
  </si>
  <si>
    <t>Labor O&amp;M -  Incentive</t>
  </si>
  <si>
    <t xml:space="preserve">Other O&amp;M  </t>
  </si>
  <si>
    <t>Property Taxes</t>
  </si>
  <si>
    <t>Payroll</t>
  </si>
  <si>
    <t>Franchise Fees - Texas</t>
  </si>
  <si>
    <t>Sales and Use Taxes</t>
  </si>
  <si>
    <t>Texas Gross Margin (Franchise Tax)</t>
  </si>
  <si>
    <t>Texas Gross Receipts Tax</t>
  </si>
  <si>
    <t>Federal Income Taxes</t>
  </si>
  <si>
    <t>State Income Taxes</t>
  </si>
  <si>
    <t>Cash Working Capital Requirements</t>
  </si>
  <si>
    <t>Total</t>
  </si>
  <si>
    <t>Amount</t>
  </si>
  <si>
    <t>A</t>
  </si>
  <si>
    <t>B</t>
  </si>
  <si>
    <t>A*B</t>
  </si>
  <si>
    <t>Pro Forma Book Energy Costs:</t>
  </si>
  <si>
    <t xml:space="preserve">      Gas for Generation</t>
  </si>
  <si>
    <t xml:space="preserve">      Coal Fossil Fuel &amp; Freight</t>
  </si>
  <si>
    <t xml:space="preserve">      Fuel Oil</t>
  </si>
  <si>
    <t xml:space="preserve">      Purchased Power - Energy</t>
  </si>
  <si>
    <t xml:space="preserve">      Purchased Power - Capacity</t>
  </si>
  <si>
    <t>Total Energy Costs</t>
  </si>
  <si>
    <t>Pro Forma O&amp;M Expense:</t>
  </si>
  <si>
    <t xml:space="preserve">   Labor O&amp;M - Regular</t>
  </si>
  <si>
    <t xml:space="preserve">   Labor O&amp;M - Incentive</t>
  </si>
  <si>
    <t xml:space="preserve">   Other O&amp;M</t>
  </si>
  <si>
    <t>Total Pro Forma O&amp;M Expense</t>
  </si>
  <si>
    <t>Pro Forma Taxes Other Than Income Texas:</t>
  </si>
  <si>
    <t xml:space="preserve">   Property Taxes</t>
  </si>
  <si>
    <t xml:space="preserve">   Payroll</t>
  </si>
  <si>
    <t xml:space="preserve">   Sales &amp; Use Tax</t>
  </si>
  <si>
    <t xml:space="preserve">   Texas Gross Margin (Franchise) Tax</t>
  </si>
  <si>
    <t xml:space="preserve">   Texas Gross Receipts Tax</t>
  </si>
  <si>
    <t>Total Pro Forma Taxes Other Than Income Texas</t>
  </si>
  <si>
    <t>Franchise Fees Paid</t>
  </si>
  <si>
    <t>Total Electric CWC</t>
  </si>
  <si>
    <t xml:space="preserve">Note: </t>
  </si>
  <si>
    <t>O&amp;M = Operation and Maintenance</t>
  </si>
  <si>
    <t>CWC = Cash Working Capital</t>
  </si>
  <si>
    <t>Total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</si>
</sst>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[$-409]mmmm\-yy;@"/>
    <numFmt numFmtId="165" formatCode="#,##0.000000_);\(#,##0.000000\)"/>
    <numFmt numFmtId="166" formatCode="0.000000;\(0.000000\)"/>
    <numFmt numFmtId="167" formatCode="0.0000%"/>
    <numFmt numFmtId="168" formatCode="_(&quot;$&quot;* #,##0_);_(&quot;$&quot;* \(#,##0\);_(&quot;$&quot;* &quot;-&quot;??_);_(@_)"/>
  </numFmts>
  <fonts count="6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164" fontId="0" fillId="0" borderId="0"/>
    <xf numFmtId="44" fontId="3" fillId="0" borderId="0" applyFont="0" applyFill="0" applyBorder="0" applyAlignment="0" applyProtection="0"/>
    <xf numFmtId="164" fontId="2" fillId="0" borderId="0"/>
    <xf numFmtId="37" fontId="1" fillId="0" borderId="0" applyFill="0" applyBorder="0" applyProtection="0"/>
    <xf numFmtId="37" fontId="2" fillId="0" borderId="0"/>
    <xf numFmtId="37" fontId="2" fillId="0" borderId="0"/>
    <xf numFmtId="0" fontId="2" fillId="0" borderId="0"/>
  </cellStyleXfs>
  <cellXfs count="45">
    <xf numFmtId="164" fontId="0" fillId="0" borderId="0" xfId="0"/>
    <xf numFmtId="1" fontId="1" fillId="0" borderId="0" xfId="0" applyNumberFormat="1" applyFont="1" applyFill="1" applyAlignment="1">
      <alignment vertical="center"/>
    </xf>
    <xf numFmtId="164" fontId="1" fillId="0" borderId="0" xfId="0" applyFont="1" applyFill="1" applyAlignment="1">
      <alignment vertical="center"/>
    </xf>
    <xf numFmtId="164" fontId="5" fillId="0" borderId="0" xfId="0" applyFont="1" applyFill="1" applyAlignment="1">
      <alignment vertical="center"/>
    </xf>
    <xf numFmtId="1" fontId="5" fillId="0" borderId="0" xfId="0" applyNumberFormat="1" applyFont="1" applyFill="1" applyAlignment="1">
      <alignment vertical="center"/>
    </xf>
    <xf numFmtId="164" fontId="1" fillId="0" borderId="0" xfId="0" quotePrefix="1" applyFont="1" applyFill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164" fontId="1" fillId="0" borderId="0" xfId="0" applyFont="1" applyFill="1" applyAlignment="1">
      <alignment horizontal="center" vertical="center"/>
    </xf>
    <xf numFmtId="39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164" fontId="1" fillId="0" borderId="0" xfId="0" applyFont="1" applyFill="1" applyBorder="1" applyAlignment="1">
      <alignment vertical="center"/>
    </xf>
    <xf numFmtId="164" fontId="5" fillId="0" borderId="0" xfId="0" applyFont="1" applyFill="1" applyAlignment="1">
      <alignment horizontal="right" vertical="center"/>
    </xf>
    <xf numFmtId="164" fontId="5" fillId="0" borderId="0" xfId="0" quotePrefix="1" applyFont="1" applyFill="1" applyAlignment="1">
      <alignment horizontal="center" vertical="center"/>
    </xf>
    <xf numFmtId="164" fontId="5" fillId="0" borderId="0" xfId="0" quotePrefix="1" applyFont="1" applyFill="1" applyBorder="1" applyAlignment="1">
      <alignment horizontal="center" vertical="center"/>
    </xf>
    <xf numFmtId="164" fontId="5" fillId="0" borderId="0" xfId="0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164" fontId="5" fillId="0" borderId="1" xfId="0" applyFont="1" applyFill="1" applyBorder="1" applyAlignment="1">
      <alignment horizontal="right" vertical="center"/>
    </xf>
    <xf numFmtId="37" fontId="5" fillId="0" borderId="0" xfId="0" quotePrefix="1" applyNumberFormat="1" applyFont="1" applyFill="1" applyBorder="1" applyAlignment="1">
      <alignment horizontal="center" vertical="center"/>
    </xf>
    <xf numFmtId="37" fontId="5" fillId="0" borderId="0" xfId="0" quotePrefix="1" applyNumberFormat="1" applyFont="1" applyFill="1" applyAlignment="1">
      <alignment horizontal="center" vertical="center"/>
    </xf>
    <xf numFmtId="164" fontId="1" fillId="0" borderId="0" xfId="0" quotePrefix="1" applyFont="1" applyFill="1" applyAlignment="1">
      <alignment horizontal="left" vertical="center"/>
    </xf>
    <xf numFmtId="37" fontId="1" fillId="0" borderId="0" xfId="0" applyNumberFormat="1" applyFont="1" applyFill="1" applyAlignment="1">
      <alignment vertical="center"/>
    </xf>
    <xf numFmtId="37" fontId="1" fillId="0" borderId="0" xfId="0" applyNumberFormat="1" applyFont="1" applyFill="1" applyBorder="1" applyAlignment="1">
      <alignment vertical="center"/>
    </xf>
    <xf numFmtId="168" fontId="1" fillId="0" borderId="0" xfId="1" applyNumberFormat="1" applyFont="1" applyFill="1" applyBorder="1" applyAlignment="1" applyProtection="1">
      <alignment vertical="center"/>
      <protection locked="0"/>
    </xf>
    <xf numFmtId="165" fontId="1" fillId="0" borderId="0" xfId="0" applyNumberFormat="1" applyFont="1" applyFill="1" applyBorder="1" applyAlignment="1" applyProtection="1">
      <alignment vertical="center"/>
      <protection locked="0"/>
    </xf>
    <xf numFmtId="42" fontId="1" fillId="0" borderId="0" xfId="0" applyNumberFormat="1" applyFont="1" applyFill="1" applyBorder="1" applyAlignment="1" applyProtection="1">
      <alignment vertical="center"/>
      <protection locked="0"/>
    </xf>
    <xf numFmtId="37" fontId="1" fillId="0" borderId="0" xfId="0" applyNumberFormat="1" applyFont="1" applyFill="1" applyBorder="1" applyAlignment="1" applyProtection="1">
      <alignment vertical="center"/>
      <protection locked="0"/>
    </xf>
    <xf numFmtId="164" fontId="1" fillId="0" borderId="0" xfId="0" applyFont="1" applyFill="1" applyAlignment="1">
      <alignment horizontal="left" vertical="center"/>
    </xf>
    <xf numFmtId="164" fontId="1" fillId="0" borderId="0" xfId="0" applyFont="1" applyFill="1" applyBorder="1" applyAlignment="1">
      <alignment horizontal="left" vertical="center"/>
    </xf>
    <xf numFmtId="37" fontId="1" fillId="0" borderId="1" xfId="0" applyNumberFormat="1" applyFont="1" applyFill="1" applyBorder="1" applyAlignment="1" applyProtection="1">
      <alignment vertical="center"/>
      <protection locked="0"/>
    </xf>
    <xf numFmtId="37" fontId="1" fillId="2" borderId="0" xfId="0" applyNumberFormat="1" applyFont="1" applyFill="1" applyBorder="1" applyAlignment="1" applyProtection="1">
      <alignment vertical="center"/>
      <protection locked="0"/>
    </xf>
    <xf numFmtId="166" fontId="1" fillId="0" borderId="0" xfId="0" applyNumberFormat="1" applyFont="1" applyFill="1" applyBorder="1" applyAlignment="1">
      <alignment vertical="center"/>
    </xf>
    <xf numFmtId="167" fontId="1" fillId="0" borderId="0" xfId="0" applyNumberFormat="1" applyFont="1" applyFill="1" applyBorder="1" applyAlignment="1">
      <alignment vertical="center"/>
    </xf>
    <xf numFmtId="164" fontId="5" fillId="0" borderId="0" xfId="0" quotePrefix="1" applyFont="1" applyFill="1" applyAlignment="1">
      <alignment horizontal="left" vertical="center"/>
    </xf>
    <xf numFmtId="168" fontId="5" fillId="0" borderId="2" xfId="1" applyNumberFormat="1" applyFont="1" applyFill="1" applyBorder="1" applyAlignment="1" applyProtection="1">
      <alignment vertical="center"/>
      <protection locked="0"/>
    </xf>
    <xf numFmtId="167" fontId="5" fillId="0" borderId="0" xfId="0" applyNumberFormat="1" applyFont="1" applyFill="1" applyBorder="1" applyAlignment="1">
      <alignment vertical="center"/>
    </xf>
    <xf numFmtId="1" fontId="1" fillId="0" borderId="0" xfId="0" applyNumberFormat="1" applyFont="1" applyFill="1" applyBorder="1" applyAlignment="1">
      <alignment horizontal="center" vertical="center"/>
    </xf>
    <xf numFmtId="164" fontId="1" fillId="0" borderId="0" xfId="0" quotePrefix="1" applyFont="1" applyFill="1" applyBorder="1" applyAlignment="1">
      <alignment horizontal="left" vertical="center"/>
    </xf>
    <xf numFmtId="164" fontId="5" fillId="0" borderId="0" xfId="0" quotePrefix="1" applyFont="1" applyFill="1" applyBorder="1" applyAlignment="1">
      <alignment horizontal="left" vertical="center"/>
    </xf>
    <xf numFmtId="164" fontId="5" fillId="0" borderId="0" xfId="0" applyFont="1" applyFill="1" applyAlignment="1">
      <alignment horizontal="center" vertical="center"/>
    </xf>
    <xf numFmtId="164" fontId="5" fillId="0" borderId="1" xfId="0" applyFont="1" applyFill="1" applyBorder="1" applyAlignment="1">
      <alignment horizontal="center" vertical="center"/>
    </xf>
    <xf numFmtId="164" fontId="5" fillId="0" borderId="1" xfId="0" quotePrefix="1" applyFont="1" applyFill="1" applyBorder="1" applyAlignment="1">
      <alignment horizontal="center" vertical="center"/>
    </xf>
    <xf numFmtId="1" fontId="5" fillId="0" borderId="0" xfId="0" applyNumberFormat="1" applyFont="1" applyFill="1" applyAlignment="1">
      <alignment horizontal="center" vertical="center"/>
    </xf>
    <xf numFmtId="164" fontId="5" fillId="0" borderId="0" xfId="0" applyFont="1" applyFill="1" applyAlignment="1">
      <alignment horizontal="center" vertical="center"/>
    </xf>
    <xf numFmtId="164" fontId="5" fillId="0" borderId="1" xfId="0" applyFont="1" applyFill="1" applyBorder="1" applyAlignment="1">
      <alignment horizontal="center" vertical="center"/>
    </xf>
  </cellXfs>
  <cellStyles count="7">
    <cellStyle name="Currency" xfId="1" builtinId="4"/>
    <cellStyle name="Normal" xfId="0" builtinId="0"/>
    <cellStyle name="Normal 3 4" xfId="6" xr:uid="{BEA077FF-829B-4F77-A98D-10FB8659BE95}"/>
    <cellStyle name="Normal 5" xfId="2" xr:uid="{00000000-0005-0000-0000-000002000000}"/>
    <cellStyle name="Normal 57" xfId="4" xr:uid="{15B5896E-86A5-406E-9443-9DB9A5ADC6F4}"/>
    <cellStyle name="Normal 73" xfId="5" xr:uid="{4C530E06-E256-4890-86E7-27D2698991C6}"/>
    <cellStyle name="SPS 2010 Rate Case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SCOACCT\FRANCHIS\Vouchers-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SP-SS\REVREQ\EXCEL\SPS%20LeadLag%202012\SPS12%20Revenue-Retail%20TX\2012%20Texas%20Lag%20Day%20Results%20No%20Link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F"/>
      <sheetName val="G - L"/>
      <sheetName val="M - R"/>
      <sheetName val="S - Z"/>
      <sheetName val="Totals"/>
      <sheetName val="Gen Info"/>
      <sheetName val="Sheet1 (2)"/>
      <sheetName val="Sheet Total Macros"/>
      <sheetName val="Division Total Macros"/>
    </sheetNames>
    <sheetDataSet>
      <sheetData sheetId="0"/>
      <sheetData sheetId="1"/>
      <sheetData sheetId="2"/>
      <sheetData sheetId="3"/>
      <sheetData sheetId="4"/>
      <sheetData sheetId="5">
        <row r="8">
          <cell r="D8">
            <v>36627</v>
          </cell>
        </row>
        <row r="9">
          <cell r="D9">
            <v>36644</v>
          </cell>
        </row>
        <row r="10">
          <cell r="D10" t="str">
            <v xml:space="preserve">  Franchise Fee Month of  March,2000</v>
          </cell>
        </row>
        <row r="21">
          <cell r="D21" t="str">
            <v xml:space="preserve">  3% of Urban Gas Rev. of</v>
          </cell>
        </row>
        <row r="23">
          <cell r="D23" t="str">
            <v xml:space="preserve">  3% of Urban Electric Rev. of</v>
          </cell>
        </row>
      </sheetData>
      <sheetData sheetId="6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 Texas Results"/>
      <sheetName val="2012 Premise Counts"/>
      <sheetName val="2009 Study Results"/>
      <sheetName val="2012 Texas Revenue By Rate"/>
      <sheetName val="2012 Proposed Study Design"/>
      <sheetName val="SPSS Printout"/>
      <sheetName val="Study Results"/>
      <sheetName val="Final Statistics"/>
      <sheetName val="Table1ProposdStudyDesign-LagDoc"/>
      <sheetName val="Table 2 SPS12 Study Results"/>
      <sheetName val="Table2 SPS12StudyResultsWordDoc"/>
      <sheetName val="Table 3-Final Statistics"/>
    </sheetNames>
    <sheetDataSet>
      <sheetData sheetId="0" refreshError="1"/>
      <sheetData sheetId="1"/>
      <sheetData sheetId="2" refreshError="1"/>
      <sheetData sheetId="3">
        <row r="12">
          <cell r="A12" t="str">
            <v>FLR</v>
          </cell>
          <cell r="D12">
            <v>22445.54</v>
          </cell>
        </row>
        <row r="13">
          <cell r="A13" t="str">
            <v>GLR</v>
          </cell>
          <cell r="D13">
            <v>1734867.94</v>
          </cell>
        </row>
        <row r="14">
          <cell r="A14" t="str">
            <v>RSHTX</v>
          </cell>
          <cell r="D14">
            <v>73446113.760000005</v>
          </cell>
        </row>
        <row r="15">
          <cell r="A15" t="str">
            <v>RTX</v>
          </cell>
          <cell r="D15">
            <v>161444479.70000002</v>
          </cell>
        </row>
        <row r="17">
          <cell r="A17" t="str">
            <v>Total: Residential</v>
          </cell>
          <cell r="D17">
            <v>236647906.94000003</v>
          </cell>
        </row>
        <row r="20">
          <cell r="A20" t="str">
            <v>Class of Service: Commercial &amp; Industrial</v>
          </cell>
        </row>
        <row r="21">
          <cell r="A21" t="str">
            <v>FLC</v>
          </cell>
          <cell r="D21">
            <v>1635966.53</v>
          </cell>
        </row>
        <row r="22">
          <cell r="A22" t="str">
            <v>GLC</v>
          </cell>
          <cell r="D22">
            <v>1855571.54</v>
          </cell>
        </row>
        <row r="23">
          <cell r="A23" t="str">
            <v>LGSTBTX</v>
          </cell>
          <cell r="D23">
            <v>206339172.74000001</v>
          </cell>
        </row>
        <row r="24">
          <cell r="A24" t="str">
            <v>LGSTBTX</v>
          </cell>
          <cell r="D24">
            <v>3932792.63</v>
          </cell>
        </row>
        <row r="25">
          <cell r="A25" t="str">
            <v>LGSTTX</v>
          </cell>
          <cell r="D25">
            <v>-12823</v>
          </cell>
        </row>
        <row r="26">
          <cell r="A26" t="str">
            <v>LGSTTX</v>
          </cell>
          <cell r="D26">
            <v>23570733.989999998</v>
          </cell>
        </row>
        <row r="27">
          <cell r="A27" t="str">
            <v>LGSTTX</v>
          </cell>
          <cell r="D27">
            <v>9539.76</v>
          </cell>
        </row>
        <row r="28">
          <cell r="A28" t="str">
            <v>PGTX</v>
          </cell>
          <cell r="D28">
            <v>84074487.370000005</v>
          </cell>
        </row>
        <row r="29">
          <cell r="A29" t="str">
            <v>PGTX</v>
          </cell>
          <cell r="D29">
            <v>29361681.66</v>
          </cell>
        </row>
        <row r="30">
          <cell r="A30" t="str">
            <v>PQFSSTX</v>
          </cell>
          <cell r="D30">
            <v>89238.06</v>
          </cell>
        </row>
        <row r="31">
          <cell r="A31" t="str">
            <v>SAS-12</v>
          </cell>
          <cell r="D31">
            <v>22443814.379999999</v>
          </cell>
        </row>
        <row r="32">
          <cell r="A32" t="str">
            <v>SAS-4</v>
          </cell>
          <cell r="D32">
            <v>7010465.7400000002</v>
          </cell>
        </row>
        <row r="33">
          <cell r="A33" t="str">
            <v>SAS-8</v>
          </cell>
          <cell r="D33">
            <v>1287239.54</v>
          </cell>
        </row>
        <row r="34">
          <cell r="A34" t="str">
            <v>SGSTX</v>
          </cell>
          <cell r="D34">
            <v>22645644.600000001</v>
          </cell>
        </row>
        <row r="35">
          <cell r="A35" t="str">
            <v>SGTX</v>
          </cell>
          <cell r="D35">
            <v>158884844.88999999</v>
          </cell>
        </row>
        <row r="36">
          <cell r="A36" t="str">
            <v>SGTX</v>
          </cell>
          <cell r="D36">
            <v>1278.77</v>
          </cell>
        </row>
        <row r="37">
          <cell r="A37" t="str">
            <v>TQFSSBTX</v>
          </cell>
          <cell r="D37">
            <v>346167.93</v>
          </cell>
        </row>
        <row r="38">
          <cell r="A38" t="str">
            <v>TQFSSTX</v>
          </cell>
          <cell r="D38">
            <v>199125.7</v>
          </cell>
        </row>
        <row r="40">
          <cell r="A40" t="str">
            <v>Total: Commercial &amp; Industrial</v>
          </cell>
          <cell r="D40">
            <v>563674942.83000004</v>
          </cell>
        </row>
        <row r="43">
          <cell r="A43" t="str">
            <v>Class of Service: Public Street &amp; Highway Lighting</v>
          </cell>
        </row>
        <row r="44">
          <cell r="A44" t="str">
            <v>SA-805</v>
          </cell>
          <cell r="D44">
            <v>6982.83</v>
          </cell>
        </row>
        <row r="45">
          <cell r="A45" t="str">
            <v>SA-810</v>
          </cell>
          <cell r="D45">
            <v>8222.59</v>
          </cell>
        </row>
        <row r="46">
          <cell r="A46" t="str">
            <v>SL</v>
          </cell>
          <cell r="D46">
            <v>4190030.76</v>
          </cell>
        </row>
        <row r="48">
          <cell r="A48" t="str">
            <v>Total: Public Street &amp; Highway Lighting</v>
          </cell>
          <cell r="D48">
            <v>4205236.18</v>
          </cell>
        </row>
        <row r="51">
          <cell r="A51" t="str">
            <v>Class of Service: Other Service &amp; Public Authority</v>
          </cell>
        </row>
        <row r="52">
          <cell r="A52" t="str">
            <v>LMSTX</v>
          </cell>
          <cell r="D52">
            <v>10737099.109999999</v>
          </cell>
        </row>
        <row r="53">
          <cell r="A53" t="str">
            <v>LMSTX</v>
          </cell>
          <cell r="D53">
            <v>216.19</v>
          </cell>
        </row>
        <row r="54">
          <cell r="A54" t="str">
            <v>LMSTX</v>
          </cell>
          <cell r="D54">
            <v>2024858.41</v>
          </cell>
        </row>
        <row r="55">
          <cell r="A55" t="str">
            <v>LSSPTX</v>
          </cell>
          <cell r="D55">
            <v>173592.18</v>
          </cell>
        </row>
        <row r="56">
          <cell r="A56" t="str">
            <v>LSSTX</v>
          </cell>
          <cell r="D56">
            <v>13752513.039999999</v>
          </cell>
        </row>
        <row r="57">
          <cell r="A57" t="str">
            <v>SMSSTX</v>
          </cell>
          <cell r="D57">
            <v>1416416.4</v>
          </cell>
        </row>
      </sheetData>
      <sheetData sheetId="4"/>
      <sheetData sheetId="5">
        <row r="4">
          <cell r="B4" t="str">
            <v>FLC</v>
          </cell>
          <cell r="C4">
            <v>30.327373134718897</v>
          </cell>
          <cell r="D4">
            <v>11432</v>
          </cell>
          <cell r="E4">
            <v>40.226900032054331</v>
          </cell>
          <cell r="F4">
            <v>1618.2034861888926</v>
          </cell>
        </row>
        <row r="5">
          <cell r="B5" t="str">
            <v>FLR</v>
          </cell>
          <cell r="C5">
            <v>32.667171672844937</v>
          </cell>
          <cell r="D5">
            <v>514</v>
          </cell>
          <cell r="E5">
            <v>10.441600110472454</v>
          </cell>
          <cell r="F5">
            <v>109.02701286701834</v>
          </cell>
        </row>
        <row r="6">
          <cell r="B6" t="str">
            <v>GLC</v>
          </cell>
          <cell r="C6">
            <v>30.923501566640009</v>
          </cell>
          <cell r="D6">
            <v>32247</v>
          </cell>
          <cell r="E6">
            <v>44.381824351160063</v>
          </cell>
          <cell r="F6">
            <v>1969.7463327372245</v>
          </cell>
        </row>
        <row r="7">
          <cell r="B7" t="str">
            <v>GLR</v>
          </cell>
          <cell r="C7">
            <v>33.024815466934932</v>
          </cell>
          <cell r="D7">
            <v>10519</v>
          </cell>
          <cell r="E7">
            <v>29.421804787785231</v>
          </cell>
          <cell r="F7">
            <v>865.64259697054194</v>
          </cell>
        </row>
        <row r="8">
          <cell r="B8" t="str">
            <v>LGSTBTX</v>
          </cell>
          <cell r="C8">
            <v>33.14162385060056</v>
          </cell>
          <cell r="D8">
            <v>335</v>
          </cell>
          <cell r="E8">
            <v>5.7873286686765057</v>
          </cell>
          <cell r="F8">
            <v>33.493173119284982</v>
          </cell>
        </row>
        <row r="9">
          <cell r="B9" t="str">
            <v>LGSTTX</v>
          </cell>
          <cell r="C9">
            <v>34.375659741832564</v>
          </cell>
          <cell r="D9">
            <v>112</v>
          </cell>
          <cell r="E9">
            <v>6.0635139182115925</v>
          </cell>
          <cell r="F9">
            <v>36.766201036345699</v>
          </cell>
        </row>
        <row r="10">
          <cell r="B10" t="str">
            <v>LMSTX</v>
          </cell>
          <cell r="C10">
            <v>43.21431486333671</v>
          </cell>
          <cell r="D10">
            <v>11145</v>
          </cell>
          <cell r="E10">
            <v>24.652233353877175</v>
          </cell>
          <cell r="F10">
            <v>607.73260933401434</v>
          </cell>
        </row>
        <row r="11">
          <cell r="B11" t="str">
            <v>LSSPTX</v>
          </cell>
          <cell r="C11">
            <v>44.065217391304358</v>
          </cell>
          <cell r="D11">
            <v>46</v>
          </cell>
          <cell r="E11">
            <v>13.095634851885302</v>
          </cell>
          <cell r="F11">
            <v>171.49565217391296</v>
          </cell>
        </row>
        <row r="12">
          <cell r="B12" t="str">
            <v>LSSTX</v>
          </cell>
          <cell r="C12">
            <v>39.390554543487021</v>
          </cell>
          <cell r="D12">
            <v>7922</v>
          </cell>
          <cell r="E12">
            <v>40.945896547452627</v>
          </cell>
          <cell r="F12">
            <v>1676.5664440746932</v>
          </cell>
        </row>
        <row r="13">
          <cell r="B13" t="str">
            <v>PGTX</v>
          </cell>
          <cell r="C13">
            <v>37.999636571627612</v>
          </cell>
          <cell r="D13">
            <v>2810</v>
          </cell>
          <cell r="E13">
            <v>11.612418242523148</v>
          </cell>
          <cell r="F13">
            <v>134.8482574392844</v>
          </cell>
        </row>
        <row r="14">
          <cell r="B14" t="str">
            <v>PQFSSTX</v>
          </cell>
          <cell r="C14">
            <v>25.695436088220777</v>
          </cell>
          <cell r="D14">
            <v>127</v>
          </cell>
          <cell r="E14">
            <v>57.814618613463558</v>
          </cell>
          <cell r="F14">
            <v>3342.5301254202473</v>
          </cell>
        </row>
        <row r="15">
          <cell r="B15" t="str">
            <v>RSHTX</v>
          </cell>
          <cell r="C15">
            <v>36.675804938830723</v>
          </cell>
          <cell r="D15">
            <v>7648</v>
          </cell>
          <cell r="E15">
            <v>24.623951926770886</v>
          </cell>
          <cell r="F15">
            <v>606.33900849192355</v>
          </cell>
        </row>
        <row r="16">
          <cell r="B16" t="str">
            <v>RTX</v>
          </cell>
          <cell r="C16">
            <v>38.730303687734867</v>
          </cell>
          <cell r="D16">
            <v>9684</v>
          </cell>
          <cell r="E16">
            <v>26.361450994630378</v>
          </cell>
          <cell r="F16">
            <v>694.92609854229886</v>
          </cell>
        </row>
        <row r="17">
          <cell r="B17" t="str">
            <v>SA-810</v>
          </cell>
          <cell r="C17">
            <v>33.865919527193142</v>
          </cell>
          <cell r="D17">
            <v>39</v>
          </cell>
          <cell r="E17">
            <v>7.7310461857598147</v>
          </cell>
          <cell r="F17">
            <v>59.769075126351389</v>
          </cell>
        </row>
        <row r="18">
          <cell r="B18" t="str">
            <v>SAS-12</v>
          </cell>
          <cell r="C18">
            <v>35.85</v>
          </cell>
          <cell r="D18">
            <v>10</v>
          </cell>
          <cell r="E18">
            <v>1.6840757438758835</v>
          </cell>
          <cell r="F18">
            <v>2.8361111111111104</v>
          </cell>
        </row>
        <row r="19">
          <cell r="B19" t="str">
            <v>SAS-4</v>
          </cell>
          <cell r="C19">
            <v>35.409090909090914</v>
          </cell>
          <cell r="D19">
            <v>11</v>
          </cell>
          <cell r="E19">
            <v>2.6250541119963775</v>
          </cell>
          <cell r="F19">
            <v>6.8909090909090907</v>
          </cell>
        </row>
        <row r="20">
          <cell r="B20" t="str">
            <v>SAS-8</v>
          </cell>
          <cell r="C20">
            <v>44.929272170972517</v>
          </cell>
          <cell r="D20">
            <v>11</v>
          </cell>
          <cell r="E20">
            <v>18.57843887562488</v>
          </cell>
          <cell r="F20">
            <v>345.15839105532984</v>
          </cell>
        </row>
        <row r="21">
          <cell r="B21" t="str">
            <v>SGSTX</v>
          </cell>
          <cell r="C21">
            <v>36.097160735273015</v>
          </cell>
          <cell r="D21">
            <v>7681</v>
          </cell>
          <cell r="E21">
            <v>55.808099279588312</v>
          </cell>
          <cell r="F21">
            <v>3114.5439452003852</v>
          </cell>
        </row>
        <row r="22">
          <cell r="B22" t="str">
            <v>SGTX</v>
          </cell>
          <cell r="C22">
            <v>33.729500423477603</v>
          </cell>
          <cell r="D22">
            <v>13278</v>
          </cell>
          <cell r="E22">
            <v>50.198302807068551</v>
          </cell>
          <cell r="F22">
            <v>2519.8696047101466</v>
          </cell>
        </row>
        <row r="23">
          <cell r="B23" t="str">
            <v>SL</v>
          </cell>
          <cell r="C23">
            <v>32.496373668863654</v>
          </cell>
          <cell r="D23">
            <v>1072</v>
          </cell>
          <cell r="E23">
            <v>11.102251029513218</v>
          </cell>
          <cell r="F23">
            <v>123.25997792232729</v>
          </cell>
        </row>
        <row r="24">
          <cell r="B24" t="str">
            <v>SMSSTX</v>
          </cell>
          <cell r="C24">
            <v>41.515012269001879</v>
          </cell>
          <cell r="D24">
            <v>23967</v>
          </cell>
          <cell r="E24">
            <v>31.770751655293015</v>
          </cell>
          <cell r="F24">
            <v>1009.3806607423038</v>
          </cell>
        </row>
        <row r="25">
          <cell r="B25" t="str">
            <v>TQFSSBTX</v>
          </cell>
          <cell r="C25">
            <v>48.03701680001933</v>
          </cell>
          <cell r="D25">
            <v>70</v>
          </cell>
          <cell r="E25">
            <v>18.989195531273335</v>
          </cell>
          <cell r="F25">
            <v>360.58954692493114</v>
          </cell>
        </row>
        <row r="26">
          <cell r="B26" t="str">
            <v>TQFSSTX</v>
          </cell>
          <cell r="C26">
            <v>36.136363636363633</v>
          </cell>
          <cell r="D26">
            <v>11</v>
          </cell>
          <cell r="E26">
            <v>4.1538591038389168</v>
          </cell>
          <cell r="F26">
            <v>17.254545454545447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O106"/>
  <sheetViews>
    <sheetView showGridLines="0" tabSelected="1" showRuler="0" view="pageBreakPreview" topLeftCell="A28" zoomScale="85" zoomScaleNormal="85" zoomScaleSheetLayoutView="85" workbookViewId="0">
      <selection activeCell="F50" sqref="F50"/>
    </sheetView>
  </sheetViews>
  <sheetFormatPr defaultColWidth="9.33203125" defaultRowHeight="15.6" x14ac:dyDescent="0.25"/>
  <cols>
    <col min="1" max="1" width="7.33203125" style="1" customWidth="1"/>
    <col min="2" max="2" width="2.6640625" style="2" customWidth="1"/>
    <col min="3" max="3" width="3.5546875" style="2" customWidth="1"/>
    <col min="4" max="4" width="48.5546875" style="2" customWidth="1"/>
    <col min="5" max="5" width="2.6640625" style="2" customWidth="1"/>
    <col min="6" max="6" width="22.5546875" style="2" bestFit="1" customWidth="1"/>
    <col min="7" max="7" width="2.6640625" style="2" customWidth="1"/>
    <col min="8" max="8" width="15.88671875" style="2" bestFit="1" customWidth="1"/>
    <col min="9" max="9" width="2.6640625" style="2" customWidth="1"/>
    <col min="10" max="10" width="21.33203125" style="2" bestFit="1" customWidth="1"/>
    <col min="11" max="11" width="2.6640625" style="2" customWidth="1"/>
    <col min="12" max="12" width="14.44140625" style="2" customWidth="1"/>
    <col min="13" max="13" width="2.6640625" style="2" customWidth="1"/>
    <col min="14" max="14" width="13.5546875" style="2" customWidth="1"/>
    <col min="15" max="15" width="9.6640625" style="2" bestFit="1" customWidth="1"/>
    <col min="16" max="16384" width="9.33203125" style="2"/>
  </cols>
  <sheetData>
    <row r="1" spans="1:12" x14ac:dyDescent="0.25">
      <c r="C1" s="3"/>
      <c r="D1" s="3"/>
      <c r="E1" s="3"/>
    </row>
    <row r="2" spans="1:12" x14ac:dyDescent="0.25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x14ac:dyDescent="0.25">
      <c r="A3" s="4"/>
      <c r="B3" s="3"/>
      <c r="F3" s="5"/>
      <c r="G3" s="5"/>
    </row>
    <row r="4" spans="1:12" x14ac:dyDescent="0.25">
      <c r="A4" s="6" t="s">
        <v>1</v>
      </c>
      <c r="B4" s="39"/>
      <c r="F4" s="39" t="s">
        <v>2</v>
      </c>
      <c r="G4" s="39"/>
      <c r="H4" s="39" t="s">
        <v>3</v>
      </c>
      <c r="I4" s="39"/>
      <c r="J4" s="39" t="s">
        <v>4</v>
      </c>
      <c r="K4" s="39"/>
      <c r="L4" s="39" t="s">
        <v>5</v>
      </c>
    </row>
    <row r="5" spans="1:12" x14ac:dyDescent="0.25">
      <c r="A5" s="6" t="s">
        <v>6</v>
      </c>
      <c r="B5" s="39"/>
      <c r="C5" s="44" t="s">
        <v>7</v>
      </c>
      <c r="D5" s="44"/>
      <c r="E5" s="39"/>
      <c r="F5" s="40" t="s">
        <v>8</v>
      </c>
      <c r="G5" s="39"/>
      <c r="H5" s="40" t="s">
        <v>9</v>
      </c>
      <c r="I5" s="39"/>
      <c r="J5" s="40" t="s">
        <v>8</v>
      </c>
      <c r="K5" s="39"/>
      <c r="L5" s="40" t="s">
        <v>10</v>
      </c>
    </row>
    <row r="6" spans="1:12" x14ac:dyDescent="0.25">
      <c r="A6" s="7"/>
      <c r="B6" s="8"/>
    </row>
    <row r="7" spans="1:12" x14ac:dyDescent="0.25">
      <c r="A7" s="7">
        <v>1</v>
      </c>
      <c r="B7" s="8"/>
      <c r="C7" s="2" t="s">
        <v>11</v>
      </c>
      <c r="F7" s="9">
        <v>36.950000000000003</v>
      </c>
      <c r="G7" s="9"/>
      <c r="H7" s="9">
        <v>40.06</v>
      </c>
      <c r="I7" s="9"/>
      <c r="J7" s="9">
        <f>+F7-H7</f>
        <v>-3.1099999999999994</v>
      </c>
      <c r="K7" s="9"/>
      <c r="L7" s="10">
        <f>J7/365</f>
        <v>-8.520547945205478E-3</v>
      </c>
    </row>
    <row r="8" spans="1:12" x14ac:dyDescent="0.25">
      <c r="A8" s="7">
        <v>2</v>
      </c>
      <c r="B8" s="8"/>
      <c r="C8" s="2" t="s">
        <v>12</v>
      </c>
      <c r="F8" s="9">
        <v>36.950000000000003</v>
      </c>
      <c r="G8" s="9"/>
      <c r="H8" s="9">
        <v>30.33</v>
      </c>
      <c r="I8" s="9"/>
      <c r="J8" s="9">
        <f t="shared" ref="J8:J29" si="0">+F8-H8</f>
        <v>6.6200000000000045</v>
      </c>
      <c r="K8" s="9"/>
      <c r="L8" s="10">
        <f>J8/365</f>
        <v>1.8136986301369874E-2</v>
      </c>
    </row>
    <row r="9" spans="1:12" x14ac:dyDescent="0.25">
      <c r="A9" s="7">
        <v>3</v>
      </c>
      <c r="B9" s="8"/>
      <c r="C9" s="2" t="s">
        <v>13</v>
      </c>
      <c r="F9" s="9">
        <v>36.950000000000003</v>
      </c>
      <c r="G9" s="9"/>
      <c r="H9" s="9">
        <v>8.83</v>
      </c>
      <c r="I9" s="9"/>
      <c r="J9" s="9">
        <f t="shared" si="0"/>
        <v>28.120000000000005</v>
      </c>
      <c r="K9" s="9"/>
      <c r="L9" s="10">
        <f t="shared" ref="L9:L31" si="1">J9/365</f>
        <v>7.7041095890410971E-2</v>
      </c>
    </row>
    <row r="10" spans="1:12" x14ac:dyDescent="0.25">
      <c r="A10" s="7">
        <v>4</v>
      </c>
      <c r="B10" s="8"/>
      <c r="C10" s="2" t="s">
        <v>14</v>
      </c>
      <c r="F10" s="9">
        <v>36.950000000000003</v>
      </c>
      <c r="G10" s="9"/>
      <c r="H10" s="9">
        <v>41.18</v>
      </c>
      <c r="I10" s="9"/>
      <c r="J10" s="9">
        <f t="shared" si="0"/>
        <v>-4.2299999999999969</v>
      </c>
      <c r="K10" s="9"/>
      <c r="L10" s="10">
        <f t="shared" si="1"/>
        <v>-1.1589041095890403E-2</v>
      </c>
    </row>
    <row r="11" spans="1:12" x14ac:dyDescent="0.25">
      <c r="A11" s="7">
        <v>5</v>
      </c>
      <c r="B11" s="8"/>
      <c r="C11" s="2" t="s">
        <v>15</v>
      </c>
      <c r="F11" s="9">
        <v>36.950000000000003</v>
      </c>
      <c r="G11" s="9"/>
      <c r="H11" s="9">
        <v>41.18</v>
      </c>
      <c r="I11" s="9"/>
      <c r="J11" s="9">
        <f t="shared" si="0"/>
        <v>-4.2299999999999969</v>
      </c>
      <c r="K11" s="9"/>
      <c r="L11" s="10">
        <f t="shared" si="1"/>
        <v>-1.1589041095890403E-2</v>
      </c>
    </row>
    <row r="12" spans="1:12" x14ac:dyDescent="0.25">
      <c r="A12" s="7"/>
      <c r="B12" s="8"/>
      <c r="F12" s="9"/>
      <c r="G12" s="9"/>
      <c r="H12" s="9"/>
      <c r="I12" s="9"/>
      <c r="J12" s="9"/>
      <c r="K12" s="9"/>
      <c r="L12" s="10"/>
    </row>
    <row r="13" spans="1:12" x14ac:dyDescent="0.25">
      <c r="A13" s="7">
        <v>6</v>
      </c>
      <c r="B13" s="8"/>
      <c r="C13" s="2" t="s">
        <v>16</v>
      </c>
      <c r="F13" s="9">
        <v>36.950000000000003</v>
      </c>
      <c r="G13" s="9"/>
      <c r="H13" s="9">
        <v>11.82</v>
      </c>
      <c r="I13" s="9"/>
      <c r="J13" s="9">
        <f t="shared" si="0"/>
        <v>25.130000000000003</v>
      </c>
      <c r="K13" s="9"/>
      <c r="L13" s="10">
        <f t="shared" si="1"/>
        <v>6.8849315068493164E-2</v>
      </c>
    </row>
    <row r="14" spans="1:12" x14ac:dyDescent="0.25">
      <c r="A14" s="7">
        <v>7</v>
      </c>
      <c r="B14" s="8"/>
      <c r="C14" s="2" t="s">
        <v>17</v>
      </c>
      <c r="F14" s="9">
        <v>36.950000000000003</v>
      </c>
      <c r="G14" s="9"/>
      <c r="H14" s="9">
        <v>247.92</v>
      </c>
      <c r="I14" s="9"/>
      <c r="J14" s="9">
        <f t="shared" si="0"/>
        <v>-210.96999999999997</v>
      </c>
      <c r="K14" s="9"/>
      <c r="L14" s="10">
        <f t="shared" si="1"/>
        <v>-0.57799999999999996</v>
      </c>
    </row>
    <row r="15" spans="1:12" x14ac:dyDescent="0.25">
      <c r="A15" s="7">
        <v>8</v>
      </c>
      <c r="B15" s="8"/>
      <c r="C15" s="2" t="s">
        <v>18</v>
      </c>
      <c r="F15" s="9">
        <v>36.950000000000003</v>
      </c>
      <c r="G15" s="9"/>
      <c r="H15" s="9">
        <v>42.7</v>
      </c>
      <c r="I15" s="9"/>
      <c r="J15" s="9">
        <f t="shared" si="0"/>
        <v>-5.75</v>
      </c>
      <c r="K15" s="9"/>
      <c r="L15" s="10">
        <f t="shared" si="1"/>
        <v>-1.5753424657534248E-2</v>
      </c>
    </row>
    <row r="16" spans="1:12" x14ac:dyDescent="0.25">
      <c r="A16" s="7"/>
      <c r="B16" s="8"/>
      <c r="F16" s="9"/>
      <c r="G16" s="9"/>
      <c r="H16" s="9"/>
      <c r="I16" s="9"/>
      <c r="J16" s="9"/>
      <c r="K16" s="9"/>
      <c r="L16" s="10"/>
    </row>
    <row r="17" spans="1:12" x14ac:dyDescent="0.25">
      <c r="A17" s="7">
        <v>9</v>
      </c>
      <c r="B17" s="8"/>
      <c r="C17" s="2" t="s">
        <v>19</v>
      </c>
      <c r="F17" s="9">
        <v>36.950000000000003</v>
      </c>
      <c r="G17" s="9"/>
      <c r="H17" s="9">
        <v>185.94</v>
      </c>
      <c r="I17" s="9"/>
      <c r="J17" s="9">
        <f t="shared" si="0"/>
        <v>-148.99</v>
      </c>
      <c r="K17" s="9"/>
      <c r="L17" s="10">
        <f t="shared" si="1"/>
        <v>-0.40819178082191782</v>
      </c>
    </row>
    <row r="18" spans="1:12" x14ac:dyDescent="0.25">
      <c r="A18" s="7"/>
      <c r="B18" s="8"/>
      <c r="J18" s="9"/>
    </row>
    <row r="19" spans="1:12" x14ac:dyDescent="0.25">
      <c r="A19" s="7">
        <v>10</v>
      </c>
      <c r="B19" s="8"/>
      <c r="C19" s="2" t="s">
        <v>20</v>
      </c>
      <c r="F19" s="9">
        <v>36.950000000000003</v>
      </c>
      <c r="G19" s="9"/>
      <c r="H19" s="9">
        <v>21.19</v>
      </c>
      <c r="I19" s="9"/>
      <c r="J19" s="9">
        <f t="shared" si="0"/>
        <v>15.760000000000002</v>
      </c>
      <c r="K19" s="9"/>
      <c r="L19" s="10">
        <f t="shared" si="1"/>
        <v>4.3178082191780827E-2</v>
      </c>
    </row>
    <row r="20" spans="1:12" x14ac:dyDescent="0.25">
      <c r="A20" s="7"/>
      <c r="B20" s="8"/>
      <c r="F20" s="9"/>
      <c r="G20" s="9"/>
      <c r="H20" s="9"/>
      <c r="I20" s="9"/>
      <c r="J20" s="9"/>
      <c r="K20" s="9"/>
      <c r="L20" s="10"/>
    </row>
    <row r="21" spans="1:12" x14ac:dyDescent="0.25">
      <c r="A21" s="7">
        <v>11</v>
      </c>
      <c r="B21" s="8"/>
      <c r="C21" s="2" t="s">
        <v>21</v>
      </c>
      <c r="F21" s="9">
        <v>36.950000000000003</v>
      </c>
      <c r="G21" s="9"/>
      <c r="H21" s="9">
        <v>52.28</v>
      </c>
      <c r="I21" s="9"/>
      <c r="J21" s="9">
        <f t="shared" si="0"/>
        <v>-15.329999999999998</v>
      </c>
      <c r="K21" s="9"/>
      <c r="L21" s="10">
        <f t="shared" si="1"/>
        <v>-4.1999999999999996E-2</v>
      </c>
    </row>
    <row r="22" spans="1:12" x14ac:dyDescent="0.25">
      <c r="A22" s="7"/>
      <c r="B22" s="8"/>
      <c r="J22" s="9"/>
    </row>
    <row r="23" spans="1:12" x14ac:dyDescent="0.25">
      <c r="A23" s="7">
        <v>12</v>
      </c>
      <c r="B23" s="8"/>
      <c r="C23" s="2" t="s">
        <v>22</v>
      </c>
      <c r="F23" s="9">
        <v>36.950000000000003</v>
      </c>
      <c r="G23" s="9"/>
      <c r="H23" s="9">
        <v>37.82</v>
      </c>
      <c r="I23" s="9"/>
      <c r="J23" s="9">
        <f t="shared" si="0"/>
        <v>-0.86999999999999744</v>
      </c>
      <c r="K23" s="9"/>
      <c r="L23" s="10">
        <f t="shared" si="1"/>
        <v>-2.3835616438356096E-3</v>
      </c>
    </row>
    <row r="24" spans="1:12" x14ac:dyDescent="0.25">
      <c r="A24" s="7"/>
      <c r="B24" s="8"/>
      <c r="F24" s="9"/>
      <c r="G24" s="9"/>
      <c r="H24" s="9"/>
      <c r="I24" s="9"/>
      <c r="J24" s="9"/>
      <c r="K24" s="9"/>
      <c r="L24" s="10"/>
    </row>
    <row r="25" spans="1:12" x14ac:dyDescent="0.25">
      <c r="A25" s="7">
        <v>13</v>
      </c>
      <c r="B25" s="8"/>
      <c r="C25" s="11" t="s">
        <v>23</v>
      </c>
      <c r="D25" s="11"/>
      <c r="E25" s="11"/>
      <c r="F25" s="9">
        <v>36.950000000000003</v>
      </c>
      <c r="G25" s="9"/>
      <c r="H25" s="9">
        <v>-35.65</v>
      </c>
      <c r="I25" s="9"/>
      <c r="J25" s="9">
        <f t="shared" si="0"/>
        <v>72.599999999999994</v>
      </c>
      <c r="K25" s="9"/>
      <c r="L25" s="10">
        <f t="shared" si="1"/>
        <v>0.19890410958904109</v>
      </c>
    </row>
    <row r="26" spans="1:12" x14ac:dyDescent="0.25">
      <c r="A26" s="7"/>
      <c r="B26" s="8"/>
      <c r="C26" s="11"/>
      <c r="D26" s="11"/>
      <c r="E26" s="11"/>
      <c r="F26" s="9"/>
      <c r="G26" s="9"/>
      <c r="H26" s="9"/>
      <c r="I26" s="9"/>
      <c r="J26" s="9"/>
      <c r="K26" s="9"/>
      <c r="L26" s="10"/>
    </row>
    <row r="27" spans="1:12" x14ac:dyDescent="0.25">
      <c r="A27" s="7">
        <v>14</v>
      </c>
      <c r="B27" s="8"/>
      <c r="C27" s="11" t="s">
        <v>24</v>
      </c>
      <c r="D27" s="11"/>
      <c r="E27" s="11"/>
      <c r="F27" s="9">
        <v>36.950000000000003</v>
      </c>
      <c r="G27" s="9"/>
      <c r="H27" s="9">
        <v>103.07</v>
      </c>
      <c r="I27" s="9"/>
      <c r="J27" s="9">
        <f t="shared" si="0"/>
        <v>-66.11999999999999</v>
      </c>
      <c r="K27" s="9"/>
      <c r="L27" s="10">
        <f t="shared" si="1"/>
        <v>-0.18115068493150682</v>
      </c>
    </row>
    <row r="28" spans="1:12" x14ac:dyDescent="0.25">
      <c r="A28" s="7"/>
      <c r="B28" s="8"/>
      <c r="C28" s="11"/>
      <c r="D28" s="11"/>
      <c r="E28" s="11"/>
      <c r="F28" s="9"/>
      <c r="G28" s="9"/>
      <c r="H28" s="9"/>
      <c r="I28" s="9"/>
      <c r="J28" s="9"/>
      <c r="K28" s="9"/>
      <c r="L28" s="10"/>
    </row>
    <row r="29" spans="1:12" x14ac:dyDescent="0.25">
      <c r="A29" s="7">
        <v>15</v>
      </c>
      <c r="B29" s="8"/>
      <c r="C29" s="2" t="s">
        <v>25</v>
      </c>
      <c r="F29" s="9">
        <v>36.950000000000003</v>
      </c>
      <c r="G29" s="9"/>
      <c r="H29" s="9">
        <v>37.24</v>
      </c>
      <c r="I29" s="9"/>
      <c r="J29" s="9">
        <f t="shared" si="0"/>
        <v>-0.28999999999999915</v>
      </c>
      <c r="K29" s="9"/>
      <c r="L29" s="10">
        <f t="shared" si="1"/>
        <v>-7.9452054794520316E-4</v>
      </c>
    </row>
    <row r="30" spans="1:12" x14ac:dyDescent="0.25">
      <c r="A30" s="7"/>
      <c r="B30" s="8"/>
      <c r="F30" s="9"/>
      <c r="G30" s="9"/>
      <c r="H30" s="9"/>
      <c r="I30" s="9"/>
      <c r="J30" s="9"/>
      <c r="K30" s="9"/>
      <c r="L30" s="10"/>
    </row>
    <row r="31" spans="1:12" x14ac:dyDescent="0.25">
      <c r="A31" s="7">
        <v>16</v>
      </c>
      <c r="C31" s="2" t="s">
        <v>26</v>
      </c>
      <c r="F31" s="9">
        <v>36.950000000000003</v>
      </c>
      <c r="G31" s="9"/>
      <c r="H31" s="9">
        <v>37.24</v>
      </c>
      <c r="I31" s="9"/>
      <c r="J31" s="9">
        <f>+F31-H31</f>
        <v>-0.28999999999999915</v>
      </c>
      <c r="K31" s="9"/>
      <c r="L31" s="10">
        <f t="shared" si="1"/>
        <v>-7.9452054794520316E-4</v>
      </c>
    </row>
    <row r="32" spans="1:12" x14ac:dyDescent="0.25">
      <c r="A32" s="7"/>
      <c r="F32" s="9"/>
      <c r="H32" s="9"/>
      <c r="J32" s="9"/>
      <c r="K32" s="9"/>
      <c r="L32" s="10"/>
    </row>
    <row r="33" spans="1:15" x14ac:dyDescent="0.25">
      <c r="A33" s="7"/>
      <c r="F33" s="9"/>
      <c r="H33" s="9"/>
      <c r="J33" s="9"/>
      <c r="K33" s="9"/>
      <c r="L33" s="10"/>
    </row>
    <row r="34" spans="1:15" x14ac:dyDescent="0.25">
      <c r="A34" s="7"/>
      <c r="F34" s="9"/>
      <c r="H34" s="9"/>
      <c r="J34" s="9"/>
      <c r="K34" s="9"/>
      <c r="L34" s="10"/>
    </row>
    <row r="35" spans="1:15" x14ac:dyDescent="0.25">
      <c r="A35" s="43" t="s">
        <v>27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</row>
    <row r="36" spans="1:15" x14ac:dyDescent="0.25">
      <c r="A36" s="7"/>
      <c r="B36" s="3"/>
      <c r="D36" s="43" t="s">
        <v>57</v>
      </c>
      <c r="E36" s="43"/>
      <c r="F36" s="43"/>
      <c r="G36" s="43"/>
      <c r="H36" s="43"/>
      <c r="I36" s="43"/>
      <c r="J36" s="43"/>
      <c r="L36" s="12"/>
    </row>
    <row r="37" spans="1:15" x14ac:dyDescent="0.25">
      <c r="A37" s="6" t="s">
        <v>1</v>
      </c>
      <c r="B37" s="3"/>
      <c r="C37" s="3"/>
      <c r="D37" s="3"/>
      <c r="E37" s="3"/>
      <c r="F37" s="12"/>
      <c r="G37" s="12"/>
      <c r="H37" s="12"/>
      <c r="I37" s="12"/>
      <c r="J37" s="13" t="s">
        <v>28</v>
      </c>
      <c r="L37" s="14"/>
      <c r="M37" s="15"/>
      <c r="N37" s="16"/>
      <c r="O37" s="11"/>
    </row>
    <row r="38" spans="1:15" x14ac:dyDescent="0.25">
      <c r="A38" s="6" t="s">
        <v>6</v>
      </c>
      <c r="B38" s="3"/>
      <c r="C38" s="41" t="s">
        <v>7</v>
      </c>
      <c r="D38" s="41"/>
      <c r="E38" s="14"/>
      <c r="F38" s="17" t="s">
        <v>29</v>
      </c>
      <c r="G38" s="17"/>
      <c r="H38" s="17" t="s">
        <v>10</v>
      </c>
      <c r="I38" s="17"/>
      <c r="J38" s="40" t="s">
        <v>5</v>
      </c>
      <c r="L38" s="18"/>
      <c r="M38" s="15"/>
      <c r="N38" s="18"/>
      <c r="O38" s="11"/>
    </row>
    <row r="39" spans="1:15" x14ac:dyDescent="0.25">
      <c r="A39" s="7"/>
      <c r="B39" s="3"/>
      <c r="C39" s="13"/>
      <c r="D39" s="13"/>
      <c r="E39" s="13"/>
      <c r="F39" s="19" t="s">
        <v>30</v>
      </c>
      <c r="G39" s="15"/>
      <c r="H39" s="13" t="s">
        <v>31</v>
      </c>
      <c r="I39" s="15"/>
      <c r="J39" s="19" t="s">
        <v>32</v>
      </c>
      <c r="L39" s="18"/>
      <c r="M39" s="15"/>
      <c r="N39" s="18"/>
      <c r="O39" s="11"/>
    </row>
    <row r="40" spans="1:15" x14ac:dyDescent="0.25">
      <c r="A40" s="7">
        <v>1</v>
      </c>
      <c r="C40" s="20" t="s">
        <v>33</v>
      </c>
      <c r="D40" s="20"/>
      <c r="E40" s="20"/>
      <c r="F40" s="21"/>
      <c r="G40" s="11"/>
      <c r="I40" s="11"/>
      <c r="J40" s="21"/>
      <c r="L40" s="11"/>
      <c r="M40" s="11"/>
      <c r="N40" s="22"/>
      <c r="O40" s="11"/>
    </row>
    <row r="41" spans="1:15" x14ac:dyDescent="0.25">
      <c r="A41" s="7">
        <v>2</v>
      </c>
      <c r="C41" s="20" t="s">
        <v>34</v>
      </c>
      <c r="D41" s="20"/>
      <c r="E41" s="20"/>
      <c r="F41" s="23">
        <v>114481422.95</v>
      </c>
      <c r="G41" s="11"/>
      <c r="H41" s="24">
        <f>L7</f>
        <v>-8.520547945205478E-3</v>
      </c>
      <c r="I41" s="11"/>
      <c r="J41" s="25">
        <f>F41*H41</f>
        <v>-975444.45308082178</v>
      </c>
      <c r="K41" s="11"/>
      <c r="L41" s="26"/>
      <c r="M41" s="11"/>
      <c r="N41" s="26"/>
    </row>
    <row r="42" spans="1:15" x14ac:dyDescent="0.25">
      <c r="A42" s="7">
        <v>3</v>
      </c>
      <c r="C42" s="27" t="s">
        <v>35</v>
      </c>
      <c r="D42" s="27"/>
      <c r="E42" s="27"/>
      <c r="F42" s="26">
        <v>90149860.640000001</v>
      </c>
      <c r="G42" s="11"/>
      <c r="H42" s="24">
        <f>L8</f>
        <v>1.8136986301369874E-2</v>
      </c>
      <c r="I42" s="11"/>
      <c r="J42" s="26">
        <f>F42*H42</f>
        <v>1635046.7874980832</v>
      </c>
      <c r="K42" s="11"/>
      <c r="L42" s="26"/>
      <c r="M42" s="11"/>
      <c r="N42" s="26"/>
    </row>
    <row r="43" spans="1:15" x14ac:dyDescent="0.25">
      <c r="A43" s="7">
        <v>4</v>
      </c>
      <c r="C43" s="27" t="s">
        <v>36</v>
      </c>
      <c r="D43" s="27"/>
      <c r="E43" s="27"/>
      <c r="F43" s="26">
        <v>82779.240000000005</v>
      </c>
      <c r="G43" s="11"/>
      <c r="H43" s="24">
        <f>L9</f>
        <v>7.7041095890410971E-2</v>
      </c>
      <c r="I43" s="11"/>
      <c r="J43" s="26">
        <f>F43*H43</f>
        <v>6377.4033665753441</v>
      </c>
      <c r="K43" s="11"/>
      <c r="L43" s="26"/>
      <c r="M43" s="11"/>
      <c r="N43" s="26"/>
    </row>
    <row r="44" spans="1:15" x14ac:dyDescent="0.25">
      <c r="A44" s="7">
        <v>5</v>
      </c>
      <c r="C44" s="28" t="s">
        <v>37</v>
      </c>
      <c r="D44" s="20"/>
      <c r="E44" s="20"/>
      <c r="F44" s="26">
        <v>332549787.23354167</v>
      </c>
      <c r="G44" s="11"/>
      <c r="H44" s="24">
        <f>L11</f>
        <v>-1.1589041095890403E-2</v>
      </c>
      <c r="I44" s="11"/>
      <c r="J44" s="26">
        <f>F44*H44</f>
        <v>-3853933.1506791241</v>
      </c>
      <c r="K44" s="11"/>
      <c r="L44" s="26"/>
      <c r="M44" s="11"/>
      <c r="N44" s="26"/>
    </row>
    <row r="45" spans="1:15" x14ac:dyDescent="0.25">
      <c r="A45" s="7">
        <v>6</v>
      </c>
      <c r="C45" s="28" t="s">
        <v>38</v>
      </c>
      <c r="D45" s="27"/>
      <c r="E45" s="27"/>
      <c r="F45" s="29">
        <v>63230850.168533325</v>
      </c>
      <c r="G45" s="11"/>
      <c r="H45" s="24">
        <f>L10</f>
        <v>-1.1589041095890403E-2</v>
      </c>
      <c r="I45" s="11"/>
      <c r="J45" s="29">
        <f>F45*H45</f>
        <v>-732784.92113122134</v>
      </c>
      <c r="K45" s="11"/>
      <c r="L45" s="26"/>
      <c r="M45" s="11"/>
      <c r="N45" s="26"/>
    </row>
    <row r="46" spans="1:15" x14ac:dyDescent="0.25">
      <c r="A46" s="7">
        <v>7</v>
      </c>
      <c r="C46" s="20" t="s">
        <v>39</v>
      </c>
      <c r="D46" s="27"/>
      <c r="E46" s="27"/>
      <c r="F46" s="23">
        <f>SUM(F41:F45)</f>
        <v>600494700.23207498</v>
      </c>
      <c r="G46" s="11"/>
      <c r="H46" s="24"/>
      <c r="I46" s="11"/>
      <c r="J46" s="23">
        <f>SUM(J41:J45)</f>
        <v>-3920738.334026509</v>
      </c>
      <c r="K46" s="11"/>
      <c r="L46" s="26"/>
      <c r="M46" s="11"/>
      <c r="N46" s="26"/>
    </row>
    <row r="47" spans="1:15" x14ac:dyDescent="0.25">
      <c r="A47" s="7"/>
      <c r="D47" s="27"/>
      <c r="E47" s="27"/>
      <c r="F47" s="26"/>
      <c r="G47" s="11"/>
      <c r="H47" s="24"/>
      <c r="I47" s="11"/>
      <c r="J47" s="26"/>
      <c r="K47" s="11"/>
      <c r="L47" s="26"/>
      <c r="M47" s="11"/>
      <c r="N47" s="26"/>
    </row>
    <row r="48" spans="1:15" x14ac:dyDescent="0.25">
      <c r="A48" s="7">
        <v>8</v>
      </c>
      <c r="C48" s="20" t="s">
        <v>40</v>
      </c>
      <c r="F48" s="26"/>
      <c r="G48" s="11"/>
      <c r="H48" s="24"/>
      <c r="I48" s="11"/>
      <c r="J48" s="26"/>
      <c r="K48" s="11"/>
      <c r="L48" s="26"/>
      <c r="M48" s="11"/>
      <c r="N48" s="26"/>
    </row>
    <row r="49" spans="1:14" x14ac:dyDescent="0.25">
      <c r="A49" s="7">
        <v>9</v>
      </c>
      <c r="C49" s="2" t="s">
        <v>41</v>
      </c>
      <c r="D49" s="20"/>
      <c r="E49" s="20"/>
      <c r="F49" s="23">
        <v>140963747.85951048</v>
      </c>
      <c r="G49" s="11"/>
      <c r="H49" s="24">
        <f>L13</f>
        <v>6.8849315068493164E-2</v>
      </c>
      <c r="I49" s="11"/>
      <c r="J49" s="23">
        <f>F49*H49</f>
        <v>9705257.489615066</v>
      </c>
      <c r="K49" s="11"/>
      <c r="L49" s="26"/>
      <c r="M49" s="11"/>
      <c r="N49" s="26"/>
    </row>
    <row r="50" spans="1:14" x14ac:dyDescent="0.25">
      <c r="A50" s="7">
        <v>10</v>
      </c>
      <c r="C50" s="2" t="s">
        <v>42</v>
      </c>
      <c r="F50" s="26">
        <v>3102247.2359436178</v>
      </c>
      <c r="G50" s="11"/>
      <c r="H50" s="24">
        <f>L14</f>
        <v>-0.57799999999999996</v>
      </c>
      <c r="I50" s="11"/>
      <c r="J50" s="26">
        <f>F50*H50</f>
        <v>-1793098.902375411</v>
      </c>
      <c r="K50" s="11"/>
      <c r="L50" s="26"/>
      <c r="M50" s="11"/>
      <c r="N50" s="26"/>
    </row>
    <row r="51" spans="1:14" x14ac:dyDescent="0.25">
      <c r="A51" s="7">
        <v>11</v>
      </c>
      <c r="C51" s="2" t="s">
        <v>43</v>
      </c>
      <c r="F51" s="29">
        <v>367501062.27985632</v>
      </c>
      <c r="G51" s="11"/>
      <c r="H51" s="24">
        <f>L15</f>
        <v>-1.5753424657534248E-2</v>
      </c>
      <c r="I51" s="11"/>
      <c r="J51" s="29">
        <f>F51*H51</f>
        <v>-5789400.2961895177</v>
      </c>
      <c r="K51" s="11"/>
      <c r="L51" s="26"/>
      <c r="M51" s="11"/>
      <c r="N51" s="26"/>
    </row>
    <row r="52" spans="1:14" x14ac:dyDescent="0.25">
      <c r="A52" s="7">
        <v>12</v>
      </c>
      <c r="C52" s="20" t="s">
        <v>44</v>
      </c>
      <c r="F52" s="23">
        <f>SUM(F49:F51)</f>
        <v>511567057.37531042</v>
      </c>
      <c r="G52" s="11"/>
      <c r="H52" s="24"/>
      <c r="I52" s="11"/>
      <c r="J52" s="23">
        <f>SUM(J49:J51)</f>
        <v>2122758.291050137</v>
      </c>
      <c r="K52" s="11"/>
      <c r="L52" s="26"/>
      <c r="M52" s="11"/>
      <c r="N52" s="26"/>
    </row>
    <row r="53" spans="1:14" x14ac:dyDescent="0.25">
      <c r="A53" s="7"/>
      <c r="D53" s="20"/>
      <c r="E53" s="20"/>
      <c r="F53" s="26"/>
      <c r="G53" s="11"/>
      <c r="H53" s="24"/>
      <c r="I53" s="11"/>
      <c r="J53" s="26"/>
      <c r="K53" s="11"/>
      <c r="L53" s="26"/>
      <c r="M53" s="11"/>
      <c r="N53" s="26"/>
    </row>
    <row r="54" spans="1:14" x14ac:dyDescent="0.25">
      <c r="A54" s="7">
        <v>13</v>
      </c>
      <c r="C54" s="20" t="s">
        <v>45</v>
      </c>
      <c r="D54" s="20"/>
      <c r="E54" s="20"/>
      <c r="F54" s="26"/>
      <c r="G54" s="11"/>
      <c r="H54" s="24"/>
      <c r="I54" s="11"/>
      <c r="J54" s="26"/>
      <c r="K54" s="11"/>
      <c r="L54" s="26"/>
      <c r="M54" s="11"/>
      <c r="N54" s="26"/>
    </row>
    <row r="55" spans="1:14" x14ac:dyDescent="0.25">
      <c r="A55" s="7">
        <v>14</v>
      </c>
      <c r="C55" s="2" t="s">
        <v>46</v>
      </c>
      <c r="F55" s="23">
        <v>75128521.590000004</v>
      </c>
      <c r="G55" s="11"/>
      <c r="H55" s="24">
        <f>L17</f>
        <v>-0.40819178082191782</v>
      </c>
      <c r="I55" s="11"/>
      <c r="J55" s="23">
        <f>F55*H55</f>
        <v>-30666845.018340003</v>
      </c>
      <c r="K55" s="11"/>
      <c r="L55" s="26"/>
      <c r="M55" s="11"/>
      <c r="N55" s="26"/>
    </row>
    <row r="56" spans="1:14" x14ac:dyDescent="0.25">
      <c r="A56" s="7">
        <v>15</v>
      </c>
      <c r="C56" s="2" t="s">
        <v>47</v>
      </c>
      <c r="D56" s="20"/>
      <c r="E56" s="20"/>
      <c r="F56" s="30">
        <v>7960527.3922376819</v>
      </c>
      <c r="G56" s="11"/>
      <c r="H56" s="24">
        <f>L19</f>
        <v>4.3178082191780827E-2</v>
      </c>
      <c r="I56" s="11"/>
      <c r="J56" s="26">
        <f>F56*H56</f>
        <v>343720.30603196134</v>
      </c>
      <c r="K56" s="11"/>
      <c r="L56" s="26"/>
      <c r="M56" s="11"/>
      <c r="N56" s="26"/>
    </row>
    <row r="57" spans="1:14" x14ac:dyDescent="0.25">
      <c r="A57" s="7">
        <v>16</v>
      </c>
      <c r="C57" s="2" t="s">
        <v>48</v>
      </c>
      <c r="F57" s="26">
        <v>143346.03</v>
      </c>
      <c r="G57" s="11"/>
      <c r="H57" s="24">
        <f>L23</f>
        <v>-2.3835616438356096E-3</v>
      </c>
      <c r="I57" s="11"/>
      <c r="J57" s="26">
        <f>F57*H57</f>
        <v>-341.67409890410858</v>
      </c>
      <c r="K57" s="11"/>
      <c r="L57" s="26"/>
      <c r="M57" s="11"/>
      <c r="N57" s="26"/>
    </row>
    <row r="58" spans="1:14" x14ac:dyDescent="0.25">
      <c r="A58" s="7">
        <v>17</v>
      </c>
      <c r="C58" s="2" t="s">
        <v>49</v>
      </c>
      <c r="F58" s="26">
        <v>2582512.4805999999</v>
      </c>
      <c r="G58" s="11"/>
      <c r="H58" s="24">
        <f>L25</f>
        <v>0.19890410958904109</v>
      </c>
      <c r="I58" s="11"/>
      <c r="J58" s="26">
        <f>F58*H58</f>
        <v>513672.34545632871</v>
      </c>
      <c r="K58" s="11"/>
      <c r="L58" s="26"/>
      <c r="M58" s="11"/>
      <c r="N58" s="26"/>
    </row>
    <row r="59" spans="1:14" x14ac:dyDescent="0.25">
      <c r="A59" s="7">
        <v>18</v>
      </c>
      <c r="C59" s="2" t="s">
        <v>50</v>
      </c>
      <c r="F59" s="29">
        <v>7419842.0000000093</v>
      </c>
      <c r="G59" s="11"/>
      <c r="H59" s="24">
        <f>L27</f>
        <v>-0.18115068493150682</v>
      </c>
      <c r="I59" s="11"/>
      <c r="J59" s="29">
        <f>F59*H59</f>
        <v>-1344109.4603835631</v>
      </c>
      <c r="K59" s="11"/>
      <c r="L59" s="26"/>
      <c r="M59" s="11"/>
      <c r="N59" s="26"/>
    </row>
    <row r="60" spans="1:14" x14ac:dyDescent="0.25">
      <c r="A60" s="7">
        <v>19</v>
      </c>
      <c r="C60" s="20" t="s">
        <v>51</v>
      </c>
      <c r="F60" s="23">
        <f>SUM(F55:F59)</f>
        <v>93234749.492837697</v>
      </c>
      <c r="G60" s="11"/>
      <c r="H60" s="24"/>
      <c r="I60" s="11"/>
      <c r="J60" s="23">
        <f>SUM(J55:J59)</f>
        <v>-31153903.501334183</v>
      </c>
      <c r="K60" s="11"/>
      <c r="L60" s="26"/>
      <c r="M60" s="11"/>
      <c r="N60" s="26"/>
    </row>
    <row r="61" spans="1:14" x14ac:dyDescent="0.25">
      <c r="A61" s="7"/>
      <c r="C61" s="20"/>
      <c r="F61" s="26"/>
      <c r="G61" s="11"/>
      <c r="H61" s="24"/>
      <c r="I61" s="11"/>
      <c r="J61" s="26"/>
      <c r="K61" s="11"/>
      <c r="L61" s="26"/>
      <c r="M61" s="11"/>
      <c r="N61" s="26"/>
    </row>
    <row r="62" spans="1:14" x14ac:dyDescent="0.25">
      <c r="A62" s="7">
        <v>20</v>
      </c>
      <c r="C62" s="27" t="s">
        <v>52</v>
      </c>
      <c r="F62" s="23">
        <v>10268227</v>
      </c>
      <c r="G62" s="11"/>
      <c r="H62" s="24">
        <f>L21</f>
        <v>-4.1999999999999996E-2</v>
      </c>
      <c r="I62" s="11"/>
      <c r="J62" s="23">
        <f>F62*H62</f>
        <v>-431265.53399999993</v>
      </c>
      <c r="K62" s="11"/>
      <c r="L62" s="26"/>
      <c r="M62" s="11"/>
      <c r="N62" s="26"/>
    </row>
    <row r="63" spans="1:14" x14ac:dyDescent="0.25">
      <c r="A63" s="7">
        <v>21</v>
      </c>
      <c r="C63" s="27" t="s">
        <v>25</v>
      </c>
      <c r="F63" s="26">
        <v>-25900455.941677809</v>
      </c>
      <c r="G63" s="11"/>
      <c r="H63" s="24">
        <f>L29</f>
        <v>-7.9452054794520316E-4</v>
      </c>
      <c r="I63" s="11"/>
      <c r="J63" s="23">
        <f>F63*H63</f>
        <v>20578.444446812446</v>
      </c>
      <c r="K63" s="11"/>
      <c r="L63" s="26"/>
      <c r="M63" s="11"/>
      <c r="N63" s="26"/>
    </row>
    <row r="64" spans="1:14" x14ac:dyDescent="0.25">
      <c r="A64" s="7">
        <v>22</v>
      </c>
      <c r="C64" s="27" t="s">
        <v>26</v>
      </c>
      <c r="D64" s="20"/>
      <c r="E64" s="20"/>
      <c r="F64" s="26">
        <v>-2614469.5612347191</v>
      </c>
      <c r="G64" s="11"/>
      <c r="H64" s="24">
        <f>H63</f>
        <v>-7.9452054794520316E-4</v>
      </c>
      <c r="I64" s="11"/>
      <c r="J64" s="23">
        <f>F64*H64</f>
        <v>2077.2497883782639</v>
      </c>
      <c r="K64" s="11"/>
      <c r="L64" s="31"/>
      <c r="M64" s="11"/>
      <c r="N64" s="22"/>
    </row>
    <row r="65" spans="1:14" x14ac:dyDescent="0.25">
      <c r="A65" s="7"/>
      <c r="D65" s="20"/>
      <c r="E65" s="20"/>
      <c r="F65" s="26"/>
      <c r="G65" s="11"/>
      <c r="H65" s="32"/>
      <c r="I65" s="11"/>
      <c r="J65" s="31"/>
      <c r="K65" s="11"/>
      <c r="L65" s="31"/>
      <c r="M65" s="11"/>
      <c r="N65" s="22"/>
    </row>
    <row r="66" spans="1:14" ht="16.2" thickBot="1" x14ac:dyDescent="0.3">
      <c r="A66" s="7">
        <v>23</v>
      </c>
      <c r="C66" s="33" t="s">
        <v>53</v>
      </c>
      <c r="D66" s="20"/>
      <c r="E66" s="20"/>
      <c r="F66" s="34">
        <f>SUM(F62:F64,F46,F52,F60)</f>
        <v>1187049808.5973105</v>
      </c>
      <c r="G66" s="15"/>
      <c r="H66" s="35"/>
      <c r="I66" s="15"/>
      <c r="J66" s="34">
        <f>SUM(J62:J64,J46,J52,J60)</f>
        <v>-33360493.384075366</v>
      </c>
      <c r="K66" s="11"/>
      <c r="L66" s="31"/>
      <c r="M66" s="11"/>
      <c r="N66" s="22"/>
    </row>
    <row r="67" spans="1:14" s="11" customFormat="1" ht="16.2" thickTop="1" x14ac:dyDescent="0.25">
      <c r="A67" s="36"/>
      <c r="F67" s="22"/>
      <c r="H67" s="32"/>
      <c r="J67" s="31"/>
      <c r="L67" s="31"/>
      <c r="N67" s="22"/>
    </row>
    <row r="68" spans="1:14" s="11" customFormat="1" x14ac:dyDescent="0.25">
      <c r="A68" s="36"/>
      <c r="C68" s="37"/>
      <c r="D68" s="37"/>
      <c r="E68" s="37"/>
      <c r="F68" s="22"/>
      <c r="H68" s="32"/>
      <c r="J68" s="31"/>
      <c r="L68" s="31"/>
      <c r="N68" s="22"/>
    </row>
    <row r="69" spans="1:14" s="11" customFormat="1" x14ac:dyDescent="0.25">
      <c r="B69" s="38" t="s">
        <v>54</v>
      </c>
      <c r="D69" s="37" t="s">
        <v>55</v>
      </c>
      <c r="E69" s="37"/>
      <c r="F69" s="22"/>
      <c r="H69" s="32"/>
      <c r="J69" s="31"/>
      <c r="L69" s="31"/>
      <c r="N69" s="22"/>
    </row>
    <row r="70" spans="1:14" s="11" customFormat="1" x14ac:dyDescent="0.25">
      <c r="A70" s="36"/>
      <c r="D70" s="11" t="s">
        <v>56</v>
      </c>
      <c r="F70" s="22"/>
      <c r="H70" s="32"/>
      <c r="J70" s="31"/>
      <c r="L70" s="31"/>
    </row>
    <row r="71" spans="1:14" s="11" customFormat="1" x14ac:dyDescent="0.25">
      <c r="A71" s="36"/>
      <c r="C71" s="38"/>
      <c r="D71" s="38"/>
      <c r="E71" s="38"/>
      <c r="F71" s="22"/>
      <c r="H71" s="32"/>
      <c r="J71" s="31"/>
      <c r="L71" s="31"/>
      <c r="N71" s="22"/>
    </row>
    <row r="72" spans="1:14" s="11" customFormat="1" x14ac:dyDescent="0.25">
      <c r="A72" s="36"/>
    </row>
    <row r="73" spans="1:14" x14ac:dyDescent="0.25">
      <c r="A73" s="7"/>
    </row>
    <row r="74" spans="1:14" x14ac:dyDescent="0.25">
      <c r="A74" s="7"/>
    </row>
    <row r="75" spans="1:14" x14ac:dyDescent="0.25">
      <c r="A75" s="7"/>
    </row>
    <row r="76" spans="1:14" x14ac:dyDescent="0.25">
      <c r="A76" s="7"/>
    </row>
    <row r="77" spans="1:14" x14ac:dyDescent="0.25">
      <c r="A77" s="7"/>
    </row>
    <row r="78" spans="1:14" x14ac:dyDescent="0.25">
      <c r="A78" s="7"/>
    </row>
    <row r="79" spans="1:14" x14ac:dyDescent="0.25">
      <c r="A79" s="7"/>
    </row>
    <row r="80" spans="1:14" x14ac:dyDescent="0.25">
      <c r="A80" s="7"/>
    </row>
    <row r="81" spans="1:1" x14ac:dyDescent="0.25">
      <c r="A81" s="7"/>
    </row>
    <row r="82" spans="1:1" x14ac:dyDescent="0.25">
      <c r="A82" s="7"/>
    </row>
    <row r="83" spans="1:1" x14ac:dyDescent="0.25">
      <c r="A83" s="7"/>
    </row>
    <row r="84" spans="1:1" x14ac:dyDescent="0.25">
      <c r="A84" s="7"/>
    </row>
    <row r="85" spans="1:1" x14ac:dyDescent="0.25">
      <c r="A85" s="7"/>
    </row>
    <row r="86" spans="1:1" x14ac:dyDescent="0.25">
      <c r="A86" s="7"/>
    </row>
    <row r="87" spans="1:1" x14ac:dyDescent="0.25">
      <c r="A87" s="7"/>
    </row>
    <row r="88" spans="1:1" x14ac:dyDescent="0.25">
      <c r="A88" s="7"/>
    </row>
    <row r="89" spans="1:1" x14ac:dyDescent="0.25">
      <c r="A89" s="7"/>
    </row>
    <row r="90" spans="1:1" x14ac:dyDescent="0.25">
      <c r="A90" s="7"/>
    </row>
    <row r="91" spans="1:1" x14ac:dyDescent="0.25">
      <c r="A91" s="7"/>
    </row>
    <row r="92" spans="1:1" x14ac:dyDescent="0.25">
      <c r="A92" s="7"/>
    </row>
    <row r="93" spans="1:1" x14ac:dyDescent="0.25">
      <c r="A93" s="7"/>
    </row>
    <row r="94" spans="1:1" x14ac:dyDescent="0.25">
      <c r="A94" s="7"/>
    </row>
    <row r="95" spans="1:1" x14ac:dyDescent="0.25">
      <c r="A95" s="7"/>
    </row>
    <row r="96" spans="1:1" x14ac:dyDescent="0.25">
      <c r="A96" s="7"/>
    </row>
    <row r="97" spans="1:1" x14ac:dyDescent="0.25">
      <c r="A97" s="7"/>
    </row>
    <row r="98" spans="1:1" x14ac:dyDescent="0.25">
      <c r="A98" s="7"/>
    </row>
    <row r="99" spans="1:1" x14ac:dyDescent="0.25">
      <c r="A99" s="7"/>
    </row>
    <row r="100" spans="1:1" x14ac:dyDescent="0.25">
      <c r="A100" s="7"/>
    </row>
    <row r="101" spans="1:1" x14ac:dyDescent="0.25">
      <c r="A101" s="7"/>
    </row>
    <row r="102" spans="1:1" x14ac:dyDescent="0.25">
      <c r="A102" s="7"/>
    </row>
    <row r="103" spans="1:1" x14ac:dyDescent="0.25">
      <c r="A103" s="7"/>
    </row>
    <row r="104" spans="1:1" x14ac:dyDescent="0.25">
      <c r="A104" s="7"/>
    </row>
    <row r="105" spans="1:1" x14ac:dyDescent="0.25">
      <c r="A105" s="7"/>
    </row>
    <row r="106" spans="1:1" x14ac:dyDescent="0.25">
      <c r="A106" s="7"/>
    </row>
  </sheetData>
  <mergeCells count="5">
    <mergeCell ref="C38:D38"/>
    <mergeCell ref="A2:L2"/>
    <mergeCell ref="A35:L35"/>
    <mergeCell ref="C5:D5"/>
    <mergeCell ref="D36:J36"/>
  </mergeCells>
  <phoneticPr fontId="4" type="noConversion"/>
  <printOptions horizontalCentered="1"/>
  <pageMargins left="1" right="1" top="1.5" bottom="1" header="1" footer="0.5"/>
  <pageSetup scale="77" pageOrder="overThenDown" orientation="landscape" r:id="rId1"/>
  <headerFooter>
    <oddHeader>&amp;L&amp;"Times New Roman,Bold"&amp;12Southwestern Public Service Company
Working Cash Allowance&amp;R&amp;"Times New Roman,Regular"Schedule E-4
Page &amp;P of &amp;N
Sponsor:  Niemi
2021 TX Rate Case</oddHeader>
  </headerFooter>
  <rowBreaks count="2" manualBreakCount="2">
    <brk id="81" max="13" man="1"/>
    <brk id="173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ED33ECDAC2384090CA3C267CEC29A7" ma:contentTypeVersion="4" ma:contentTypeDescription="Create a new document." ma:contentTypeScope="" ma:versionID="548e0172e93c92c92d31d3e251b59005">
  <xsd:schema xmlns:xsd="http://www.w3.org/2001/XMLSchema" xmlns:xs="http://www.w3.org/2001/XMLSchema" xmlns:p="http://schemas.microsoft.com/office/2006/metadata/properties" xmlns:ns2="76098dc0-517e-4101-8bb0-b8875f71c783" targetNamespace="http://schemas.microsoft.com/office/2006/metadata/properties" ma:root="true" ma:fieldsID="52e76df14eba8092fba6936753af839c" ns2:_="">
    <xsd:import namespace="76098dc0-517e-4101-8bb0-b8875f71c7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098dc0-517e-4101-8bb0-b8875f71c7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36D5DF-8CE7-492E-B26C-C66A890ED6E8}"/>
</file>

<file path=customXml/itemProps2.xml><?xml version="1.0" encoding="utf-8"?>
<ds:datastoreItem xmlns:ds="http://schemas.openxmlformats.org/officeDocument/2006/customXml" ds:itemID="{3737F1E1-A854-49A0-9E8B-23F6CA8ACC4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74C04D0-14F9-47D6-9496-ABD0283EAA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E-4 Total Company</vt:lpstr>
      <vt:lpstr>' E-4 Total Company'!Print_Area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2021-02-05T18:09:36Z</dcterms:created>
  <dcterms:modified xsi:type="dcterms:W3CDTF">2021-08-02T13:43:45Z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0x010100D6ED33ECDAC2384090CA3C267CEC29A7</vt:lpwstr>
  </property>
</Properties>
</file>